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3.xml" ContentType="application/vnd.openxmlformats-officedocument.drawing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vappe-my.sharepoint.com/personal/carlos_calle_devap_pe/Documents/1 DEVAP/4. Comercial/1. PLANTILLAS/4. VENTAS/DESARROLLO/"/>
    </mc:Choice>
  </mc:AlternateContent>
  <xr:revisionPtr revIDLastSave="66" documentId="8_{BE4F32B2-271C-4B92-8A96-003737B1305A}" xr6:coauthVersionLast="47" xr6:coauthVersionMax="47" xr10:uidLastSave="{ADF0C579-81E9-4F37-8F18-5EEC9B8C44FC}"/>
  <bookViews>
    <workbookView xWindow="-108" yWindow="-108" windowWidth="23256" windowHeight="12576" xr2:uid="{79E66D0E-B6D2-4C10-8C51-264C50A4ED64}"/>
  </bookViews>
  <sheets>
    <sheet name="VENTAS" sheetId="1" r:id="rId1"/>
    <sheet name="LISTAS" sheetId="2" r:id="rId2"/>
    <sheet name="METAS" sheetId="3" r:id="rId3"/>
  </sheets>
  <definedNames>
    <definedName name="SegmentaciónDeDatos_AÑO">#N/A</definedName>
    <definedName name="SegmentaciónDeDatos_CANAL_COMERCIAL">#N/A</definedName>
    <definedName name="SegmentaciónDeDatos_MES">#N/A</definedName>
    <definedName name="SegmentaciónDeDatos_SEGMENTO">#N/A</definedName>
    <definedName name="SegmentaciónDeDatos_VENDEDOR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7" i="1" l="1"/>
  <c r="J6" i="2"/>
  <c r="M6" i="2" s="1"/>
  <c r="Z7" i="1"/>
  <c r="AA7" i="1"/>
  <c r="S7" i="1"/>
  <c r="N7" i="1"/>
  <c r="Q7" i="1" l="1"/>
  <c r="T7" i="1" s="1"/>
  <c r="U7" i="1" s="1"/>
  <c r="P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6" authorId="0" shapeId="0" xr:uid="{3218CC4D-D284-41DD-9AAE-7D97111864FF}">
      <text>
        <r>
          <rPr>
            <b/>
            <sz val="9"/>
            <color indexed="81"/>
            <rFont val="Tahoma"/>
            <family val="2"/>
          </rPr>
          <t>DEVAP:
Puede utilizar DNI, RUC, TELEFONO, ID</t>
        </r>
      </text>
    </comment>
  </commentList>
</comments>
</file>

<file path=xl/sharedStrings.xml><?xml version="1.0" encoding="utf-8"?>
<sst xmlns="http://schemas.openxmlformats.org/spreadsheetml/2006/main" count="95" uniqueCount="73">
  <si>
    <t>Germany</t>
  </si>
  <si>
    <t>Carretera</t>
  </si>
  <si>
    <t>SEGMENTO</t>
  </si>
  <si>
    <t>PAIS</t>
  </si>
  <si>
    <t>CIUDAD</t>
  </si>
  <si>
    <t>CANAL COMERCIAL</t>
  </si>
  <si>
    <t>PRODUCTO</t>
  </si>
  <si>
    <t>UNIDADES</t>
  </si>
  <si>
    <t>MEDIDA</t>
  </si>
  <si>
    <t>PRECIO</t>
  </si>
  <si>
    <t>VENTA BRUTA</t>
  </si>
  <si>
    <t>DESCUENTO</t>
  </si>
  <si>
    <t>DESCUENTO %</t>
  </si>
  <si>
    <t>VENTA NETA</t>
  </si>
  <si>
    <t>COSTO TOTAL</t>
  </si>
  <si>
    <t>C/U</t>
  </si>
  <si>
    <t>MARGEN</t>
  </si>
  <si>
    <t>MARGEN %</t>
  </si>
  <si>
    <t>FECHA</t>
  </si>
  <si>
    <t>MES</t>
  </si>
  <si>
    <t>AÑO</t>
  </si>
  <si>
    <t>VENDEDOR</t>
  </si>
  <si>
    <t>RENATO LOPEZ</t>
  </si>
  <si>
    <t>GOBIERNO</t>
  </si>
  <si>
    <t>DISTRIBUIDOR</t>
  </si>
  <si>
    <t>METODO DE PAGO</t>
  </si>
  <si>
    <t>ID</t>
  </si>
  <si>
    <t>CLIENTE</t>
  </si>
  <si>
    <t>IDENTIFICADOR</t>
  </si>
  <si>
    <t>TIENDA</t>
  </si>
  <si>
    <t>ECOMMERCE</t>
  </si>
  <si>
    <t>TIENDA 1</t>
  </si>
  <si>
    <t>ID PRODUCTO</t>
  </si>
  <si>
    <t>CATEGORIA</t>
  </si>
  <si>
    <t>LONGITUD</t>
  </si>
  <si>
    <t>LATIDUD</t>
  </si>
  <si>
    <t>METODOS DE PAGO</t>
  </si>
  <si>
    <t>EFECTIVO</t>
  </si>
  <si>
    <t>DEBITO</t>
  </si>
  <si>
    <t>CREDITO</t>
  </si>
  <si>
    <t>PAQUETE</t>
  </si>
  <si>
    <t>CAJA</t>
  </si>
  <si>
    <t>LITROS</t>
  </si>
  <si>
    <t>METROS</t>
  </si>
  <si>
    <t>CENTIMETROS</t>
  </si>
  <si>
    <t>TONELADA</t>
  </si>
  <si>
    <t>UNIDAD</t>
  </si>
  <si>
    <t>KILOGRAMOS</t>
  </si>
  <si>
    <t>HORA</t>
  </si>
  <si>
    <t>DIAS</t>
  </si>
  <si>
    <t>BARRILES</t>
  </si>
  <si>
    <t>GALONES</t>
  </si>
  <si>
    <t>SACOS</t>
  </si>
  <si>
    <t>COMISION VALOR</t>
  </si>
  <si>
    <t>LEYENDA</t>
  </si>
  <si>
    <t>LISTA DESPLEGABLE</t>
  </si>
  <si>
    <t>NO MANIPULAR</t>
  </si>
  <si>
    <t>VALOR</t>
  </si>
  <si>
    <t>NRO</t>
  </si>
  <si>
    <t>ELECTRO</t>
  </si>
  <si>
    <t>MONEDA</t>
  </si>
  <si>
    <t>SOL</t>
  </si>
  <si>
    <t>PESO CHILENO</t>
  </si>
  <si>
    <t>PESO COLOMBIANO</t>
  </si>
  <si>
    <t>REALES</t>
  </si>
  <si>
    <t>PESO ARGENTINO</t>
  </si>
  <si>
    <t>PESO MEXICANO</t>
  </si>
  <si>
    <t>DÓLAR AMERICANO</t>
  </si>
  <si>
    <t>PARA AGREGAR DATOS</t>
  </si>
  <si>
    <t>PARA ELIMINAR DATOS</t>
  </si>
  <si>
    <t>ESCRIBIR EN LA FILA SIGUIENTE AL TÉRMINO DE LA TABLA -&gt;</t>
  </si>
  <si>
    <t>SELECCIONAR LA CELDA O FILA DENTRO DE LA TABLA, LUEGO UTILIZA ATAJO: CTRL -</t>
  </si>
  <si>
    <t>ESCRIBRE TU PRIMER VALOR AQUÍ Y LUEGO CONTINUA EN LA SGTE 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</si>
</sst>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indexed="81"/>
      <name val="Tahoma"/>
      <family val="2"/>
    </font>
    <font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Down">
        <fgColor theme="4"/>
      </patternFill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3" borderId="0"/>
  </cellStyleXfs>
  <cellXfs count="22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0" fontId="2" fillId="0" borderId="0" xfId="0" applyFont="1"/>
    <xf numFmtId="9" fontId="3" fillId="0" borderId="0" xfId="1" applyFont="1" applyFill="1" applyBorder="1" applyAlignment="1" applyProtection="1"/>
    <xf numFmtId="0" fontId="6" fillId="3" borderId="0" xfId="3"/>
    <xf numFmtId="0" fontId="5" fillId="0" borderId="0" xfId="0" applyFont="1"/>
    <xf numFmtId="43" fontId="3" fillId="0" borderId="0" xfId="2" applyFont="1"/>
    <xf numFmtId="0" fontId="3" fillId="2" borderId="0" xfId="0" applyFont="1" applyFill="1"/>
    <xf numFmtId="43" fontId="3" fillId="2" borderId="0" xfId="2" applyFont="1" applyFill="1"/>
    <xf numFmtId="9" fontId="3" fillId="2" borderId="0" xfId="1" applyFont="1" applyFill="1" applyBorder="1" applyAlignment="1" applyProtection="1"/>
    <xf numFmtId="0" fontId="8" fillId="2" borderId="0" xfId="0" applyFont="1" applyFill="1" applyAlignment="1">
      <alignment horizontal="center" vertical="center"/>
    </xf>
    <xf numFmtId="0" fontId="9" fillId="3" borderId="0" xfId="3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4" borderId="0" xfId="0" applyFill="1"/>
    <xf numFmtId="0" fontId="2" fillId="4" borderId="0" xfId="0" applyFont="1" applyFill="1"/>
    <xf numFmtId="0" fontId="5" fillId="4" borderId="0" xfId="0" applyFont="1" applyFill="1"/>
    <xf numFmtId="14" fontId="0" fillId="0" borderId="0" xfId="0" applyNumberFormat="1"/>
    <xf numFmtId="0" fontId="10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4">
    <cellStyle name="Estilo 1" xfId="3" xr:uid="{AD0BCF69-CE3E-49A5-806C-3079D01BA974}"/>
    <cellStyle name="Millares" xfId="2" builtinId="3"/>
    <cellStyle name="Normal" xfId="0" builtinId="0"/>
    <cellStyle name="Porcentaje" xfId="1" builtinId="5"/>
  </cellStyles>
  <dxfs count="3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</dxf>
    <dxf>
      <fill>
        <patternFill patternType="solid">
          <fgColor indexed="64"/>
          <bgColor theme="4" tint="-0.249977111117893"/>
        </patternFill>
      </fill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</dxf>
    <dxf>
      <fill>
        <patternFill patternType="solid">
          <fgColor indexed="64"/>
          <bgColor theme="4" tint="-0.249977111117893"/>
        </patternFill>
      </fill>
    </dxf>
    <dxf>
      <fill>
        <patternFill patternType="solid">
          <fgColor indexed="64"/>
          <bgColor theme="4" tint="-0.249977111117893"/>
        </patternFill>
      </fill>
    </dxf>
    <dxf>
      <fill>
        <patternFill patternType="solid">
          <fgColor indexed="64"/>
          <bgColor theme="4" tint="-0.249977111117893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-0.249977111117893"/>
        </patternFill>
      </fill>
    </dxf>
    <dxf>
      <fill>
        <patternFill patternType="solid">
          <fgColor indexed="64"/>
          <bgColor theme="4" tint="-0.249977111117893"/>
        </patternFill>
      </fill>
    </dxf>
    <dxf>
      <fill>
        <patternFill patternType="solid">
          <fgColor indexed="64"/>
          <bgColor theme="4" tint="-0.249977111117893"/>
        </patternFill>
      </fill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solid">
          <fgColor indexed="64"/>
          <bgColor theme="0" tint="-0.149998474074526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9" formatCode="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color theme="0"/>
      </font>
      <fill>
        <patternFill>
          <bgColor theme="4" tint="-0.24994659260841701"/>
        </patternFill>
      </fill>
    </dxf>
    <dxf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</dxfs>
  <tableStyles count="1" defaultTableStyle="TableStyleMedium2" defaultPivotStyle="PivotStyleLight16">
    <tableStyle name="Estilo de segmentación de datos 1" pivot="0" table="0" count="3" xr9:uid="{129F82CE-55F1-41F5-A677-1B28FF7C6116}">
      <tableStyleElement type="wholeTable" dxfId="38"/>
      <tableStyleElement type="headerRow" dxfId="37"/>
    </tableStyle>
  </tableStyles>
  <extLst>
    <ext xmlns:x14="http://schemas.microsoft.com/office/spreadsheetml/2009/9/main" uri="{46F421CA-312F-682f-3DD2-61675219B42D}">
      <x14:dxfs count="1">
        <dxf>
          <font>
            <b/>
            <i val="0"/>
          </font>
          <fill>
            <patternFill>
              <bgColor theme="4" tint="0.59996337778862885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ción de datos 1">
          <x14:slicerStyleElements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openxmlformats.org/officeDocument/2006/relationships/sharedStrings" Target="sharedStrings.xml"/><Relationship Id="rId5" Type="http://schemas.microsoft.com/office/2007/relationships/slicerCache" Target="slicerCaches/slicerCache2.xml"/><Relationship Id="rId10" Type="http://schemas.openxmlformats.org/officeDocument/2006/relationships/styles" Target="styles.xml"/><Relationship Id="rId4" Type="http://schemas.microsoft.com/office/2007/relationships/slicerCache" Target="slicerCaches/slicerCache1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25980" cy="3657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DC43D2FB-0C48-7015-5332-3604B487398F}"/>
            </a:ext>
          </a:extLst>
        </xdr:cNvPr>
        <xdr:cNvSpPr txBox="1"/>
      </xdr:nvSpPr>
      <xdr:spPr>
        <a:xfrm>
          <a:off x="0" y="0"/>
          <a:ext cx="2125980" cy="365760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PE" sz="2000" b="1">
              <a:solidFill>
                <a:schemeClr val="bg1"/>
              </a:solidFill>
            </a:rPr>
            <a:t>BASE</a:t>
          </a:r>
          <a:r>
            <a:rPr lang="es-PE" sz="2000" b="1" baseline="0">
              <a:solidFill>
                <a:schemeClr val="bg1"/>
              </a:solidFill>
            </a:rPr>
            <a:t> DE VENTAS</a:t>
          </a:r>
          <a:endParaRPr lang="es-PE" sz="2000" b="1">
            <a:solidFill>
              <a:schemeClr val="bg1"/>
            </a:solidFill>
          </a:endParaRPr>
        </a:p>
      </xdr:txBody>
    </xdr:sp>
    <xdr:clientData/>
  </xdr:oneCellAnchor>
  <xdr:twoCellAnchor editAs="absolute">
    <xdr:from>
      <xdr:col>4</xdr:col>
      <xdr:colOff>815340</xdr:colOff>
      <xdr:row>0</xdr:row>
      <xdr:rowOff>22861</xdr:rowOff>
    </xdr:from>
    <xdr:to>
      <xdr:col>5</xdr:col>
      <xdr:colOff>1292860</xdr:colOff>
      <xdr:row>4</xdr:row>
      <xdr:rowOff>152401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CANAL COMERCIAL">
              <a:extLst>
                <a:ext uri="{FF2B5EF4-FFF2-40B4-BE49-F238E27FC236}">
                  <a16:creationId xmlns:a16="http://schemas.microsoft.com/office/drawing/2014/main" id="{A61D2FF9-42E3-6FAB-C054-38D5F143B5B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NAL COMERCI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97780" y="22861"/>
              <a:ext cx="1828800" cy="8610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5</xdr:col>
      <xdr:colOff>1323340</xdr:colOff>
      <xdr:row>0</xdr:row>
      <xdr:rowOff>22861</xdr:rowOff>
    </xdr:from>
    <xdr:to>
      <xdr:col>7</xdr:col>
      <xdr:colOff>457200</xdr:colOff>
      <xdr:row>4</xdr:row>
      <xdr:rowOff>152401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VENDEDOR">
              <a:extLst>
                <a:ext uri="{FF2B5EF4-FFF2-40B4-BE49-F238E27FC236}">
                  <a16:creationId xmlns:a16="http://schemas.microsoft.com/office/drawing/2014/main" id="{ADF2F358-DC37-BBEB-E6FF-F52110CF39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ENDE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57060" y="22861"/>
              <a:ext cx="1828800" cy="8610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342900</xdr:colOff>
      <xdr:row>0</xdr:row>
      <xdr:rowOff>22861</xdr:rowOff>
    </xdr:from>
    <xdr:to>
      <xdr:col>12</xdr:col>
      <xdr:colOff>106680</xdr:colOff>
      <xdr:row>4</xdr:row>
      <xdr:rowOff>152401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2D298D3E-1AC4-E08F-C7B5-1642ED2AE62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020300" y="22861"/>
              <a:ext cx="2705100" cy="8610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487680</xdr:colOff>
      <xdr:row>0</xdr:row>
      <xdr:rowOff>22861</xdr:rowOff>
    </xdr:from>
    <xdr:to>
      <xdr:col>8</xdr:col>
      <xdr:colOff>297180</xdr:colOff>
      <xdr:row>4</xdr:row>
      <xdr:rowOff>144781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AÑO">
              <a:extLst>
                <a:ext uri="{FF2B5EF4-FFF2-40B4-BE49-F238E27FC236}">
                  <a16:creationId xmlns:a16="http://schemas.microsoft.com/office/drawing/2014/main" id="{325A322A-2C5B-31ED-91D8-EA7E4136EF9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816340" y="22861"/>
              <a:ext cx="1158240" cy="8534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259080</xdr:colOff>
      <xdr:row>0</xdr:row>
      <xdr:rowOff>38101</xdr:rowOff>
    </xdr:from>
    <xdr:to>
      <xdr:col>4</xdr:col>
      <xdr:colOff>754380</xdr:colOff>
      <xdr:row>4</xdr:row>
      <xdr:rowOff>160021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8" name="SEGMENTO">
              <a:extLst>
                <a:ext uri="{FF2B5EF4-FFF2-40B4-BE49-F238E27FC236}">
                  <a16:creationId xmlns:a16="http://schemas.microsoft.com/office/drawing/2014/main" id="{D1CC9788-8BB0-7126-1CDE-16D9938AC43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GM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25040" y="38101"/>
              <a:ext cx="2811780" cy="8534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25980" cy="3657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C14B4B4-5479-4548-89AD-5CDE161A5A23}"/>
            </a:ext>
          </a:extLst>
        </xdr:cNvPr>
        <xdr:cNvSpPr txBox="1"/>
      </xdr:nvSpPr>
      <xdr:spPr>
        <a:xfrm>
          <a:off x="0" y="0"/>
          <a:ext cx="2125980" cy="365760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PE" sz="2000" b="1">
              <a:solidFill>
                <a:schemeClr val="bg1"/>
              </a:solidFill>
            </a:rPr>
            <a:t>LISTAS</a:t>
          </a:r>
        </a:p>
      </xdr:txBody>
    </xdr:sp>
    <xdr:clientData/>
  </xdr:oneCellAnchor>
  <xdr:twoCellAnchor editAs="oneCell">
    <xdr:from>
      <xdr:col>8</xdr:col>
      <xdr:colOff>495300</xdr:colOff>
      <xdr:row>0</xdr:row>
      <xdr:rowOff>0</xdr:rowOff>
    </xdr:from>
    <xdr:to>
      <xdr:col>9</xdr:col>
      <xdr:colOff>112344</xdr:colOff>
      <xdr:row>1</xdr:row>
      <xdr:rowOff>64739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300F10-3CFE-2E95-BB3F-6FDC23DF8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0" y="0"/>
          <a:ext cx="409524" cy="2476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125980" cy="3657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6F19E6F-8C91-4839-AEB5-63C9D49A1AB0}"/>
            </a:ext>
          </a:extLst>
        </xdr:cNvPr>
        <xdr:cNvSpPr txBox="1"/>
      </xdr:nvSpPr>
      <xdr:spPr>
        <a:xfrm>
          <a:off x="0" y="0"/>
          <a:ext cx="2125980" cy="365760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PE" sz="2000" b="1">
              <a:solidFill>
                <a:schemeClr val="bg1"/>
              </a:solidFill>
            </a:rPr>
            <a:t>METAS</a:t>
          </a:r>
        </a:p>
      </xdr:txBody>
    </xdr:sp>
    <xdr:clientData/>
  </xdr:one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ANAL_COMERCIAL" xr10:uid="{7F29848F-CF05-4D27-997D-15E03D2912C4}" sourceName="CANAL COMERCIAL">
  <extLst>
    <x:ext xmlns:x15="http://schemas.microsoft.com/office/spreadsheetml/2010/11/main" uri="{2F2917AC-EB37-4324-AD4E-5DD8C200BD13}">
      <x15:tableSlicerCache tableId="1" column="20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VENDEDOR" xr10:uid="{3E64D949-3DA3-4E6F-BAC1-DA75AF76C869}" sourceName="VENDEDOR">
  <extLst>
    <x:ext xmlns:x15="http://schemas.microsoft.com/office/spreadsheetml/2010/11/main" uri="{2F2917AC-EB37-4324-AD4E-5DD8C200BD13}">
      <x15:tableSlicerCache tableId="1" column="8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3445E643-4FC7-4FAA-81D8-3B522D7D8253}" sourceName="MES">
  <extLst>
    <x:ext xmlns:x15="http://schemas.microsoft.com/office/spreadsheetml/2010/11/main" uri="{2F2917AC-EB37-4324-AD4E-5DD8C200BD13}">
      <x15:tableSlicerCache tableId="1" column="15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18408FBE-E0C3-4135-BD31-4BCFB6DB78B7}" sourceName="AÑO">
  <extLst>
    <x:ext xmlns:x15="http://schemas.microsoft.com/office/spreadsheetml/2010/11/main" uri="{2F2917AC-EB37-4324-AD4E-5DD8C200BD13}">
      <x15:tableSlicerCache tableId="1" column="16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SEGMENTO" xr10:uid="{FFA96CF2-ACFE-41B7-B8BC-BA15F14DFC6E}" sourceName="SEGMENT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ANAL COMERCIAL" xr10:uid="{BAF0822E-8FD5-4B3E-998F-AFF050932252}" cache="SegmentaciónDeDatos_CANAL_COMERCIAL" caption="CANAL COMERCIAL" columnCount="2" style="Estilo de segmentación de datos 1" rowHeight="126000"/>
  <slicer name="VENDEDOR" xr10:uid="{7B553FAE-B2D1-400E-963A-CE2A966E8528}" cache="SegmentaciónDeDatos_VENDEDOR" caption="VENDEDOR" columnCount="2" style="Estilo de segmentación de datos 1" rowHeight="126000"/>
  <slicer name="MES" xr10:uid="{5BE0D94C-037F-4398-B2E9-CB055A46BEFC}" cache="SegmentaciónDeDatos_MES" caption="MES" columnCount="4" style="Estilo de segmentación de datos 1" rowHeight="126000"/>
  <slicer name="AÑO" xr10:uid="{0B729DE4-4D8B-4B4E-BD04-29DFDC6CA85D}" cache="SegmentaciónDeDatos_AÑO" caption="AÑO" columnCount="2" style="Estilo de segmentación de datos 1" rowHeight="126000"/>
  <slicer name="SEGMENTO" xr10:uid="{24175C39-141C-44E6-AEB3-692F69AE494A}" cache="SegmentaciónDeDatos_SEGMENTO" caption="SEGMENTO" columnCount="2" style="Estilo de segmentación de datos 1" rowHeight="14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6027EF-D130-40C5-860F-7627B8E36349}" name="VENTAS" displayName="VENTAS" ref="A6:AB7" totalsRowShown="0" headerRowDxfId="36" dataDxfId="35">
  <autoFilter ref="A6:AB7" xr:uid="{6F6027EF-D130-40C5-860F-7627B8E36349}"/>
  <tableColumns count="28">
    <tableColumn id="13" xr3:uid="{35F7E405-20B3-4742-88FC-AB2D90582501}" name="FECHA" dataDxfId="34"/>
    <tableColumn id="23" xr3:uid="{62DF7BA0-2E5B-41A1-BE12-CBB22DFD506E}" name="ID" dataDxfId="33" dataCellStyle="Normal"/>
    <tableColumn id="25" xr3:uid="{981DBF93-A161-4984-865E-3A9FB88E846A}" name="CLIENTE" dataDxfId="32"/>
    <tableColumn id="24" xr3:uid="{AB5AD062-0BC5-463D-AE7D-A911E0477FA4}" name="IDENTIFICADOR" dataDxfId="31"/>
    <tableColumn id="1" xr3:uid="{1C980ACA-D5BA-4950-9757-876423223E96}" name="SEGMENTO" dataDxfId="30"/>
    <tableColumn id="20" xr3:uid="{D4CEA88A-3344-4230-BB84-A0BE3682089D}" name="CANAL COMERCIAL" dataDxfId="29"/>
    <tableColumn id="28" xr3:uid="{AF406636-3391-445D-901A-172E3EED26AD}" name="TIENDA" dataDxfId="28"/>
    <tableColumn id="3" xr3:uid="{E1C08E3A-24B2-463F-99BF-53B9E0D805EE}" name="PRODUCTO" dataDxfId="27"/>
    <tableColumn id="22" xr3:uid="{360B4C08-560C-4F47-9198-881DBE7D9217}" name="METODO DE PAGO" dataDxfId="26"/>
    <tableColumn id="4" xr3:uid="{324A07B4-6E0A-429E-9D58-042D99908B9E}" name="MEDIDA" dataDxfId="25" dataCellStyle="Millares"/>
    <tableColumn id="5" xr3:uid="{33A5F91A-50E4-4B72-99FD-ADF44204D717}" name="UNIDADES" dataDxfId="24" dataCellStyle="Millares"/>
    <tableColumn id="7" xr3:uid="{39930BCD-44EE-475A-9421-89B6DDE90C79}" name="PRECIO" dataDxfId="23" dataCellStyle="Millares"/>
    <tableColumn id="27" xr3:uid="{CAE61CC6-EB3F-4EEC-8323-B2B2AF846643}" name="MONEDA" dataDxfId="22" dataCellStyle="Millares"/>
    <tableColumn id="17" xr3:uid="{613F0903-B3E0-4775-9072-F05F24B59D1D}" name="VENTA BRUTA" dataDxfId="21" dataCellStyle="Millares">
      <calculatedColumnFormula>+VENTAS[[#This Row],[PRECIO]]*VENTAS[[#This Row],[UNIDADES]]</calculatedColumnFormula>
    </tableColumn>
    <tableColumn id="9" xr3:uid="{2715C210-DD92-43DC-A040-5F29E1C67FE4}" name="DESCUENTO" dataDxfId="20" dataCellStyle="Millares"/>
    <tableColumn id="18" xr3:uid="{3617A2D0-3B45-4E96-9698-BFE0EFC04AE9}" name="DESCUENTO %" dataDxfId="19" dataCellStyle="Porcentaje">
      <calculatedColumnFormula>+VENTAS[[#This Row],[DESCUENTO]]/VENTAS[[#This Row],[VENTA BRUTA]]</calculatedColumnFormula>
    </tableColumn>
    <tableColumn id="10" xr3:uid="{B29521BF-B0A5-4405-9F52-A3E4C5135A30}" name="VENTA NETA" dataDxfId="18" dataCellStyle="Millares">
      <calculatedColumnFormula>+VENTAS[[#This Row],[VENTA BRUTA]]-VENTAS[[#This Row],[DESCUENTO]]</calculatedColumnFormula>
    </tableColumn>
    <tableColumn id="6" xr3:uid="{30FD7F2C-8488-461F-8749-1CE139241DA7}" name="C/U" dataDxfId="17" dataCellStyle="Millares"/>
    <tableColumn id="11" xr3:uid="{DCE0CE77-8178-4A0C-9017-486D2897C2DD}" name="COSTO TOTAL" dataDxfId="16" dataCellStyle="Millares">
      <calculatedColumnFormula>+VENTAS[[#This Row],[UNIDADES]]*VENTAS[[#This Row],[C/U]]</calculatedColumnFormula>
    </tableColumn>
    <tableColumn id="12" xr3:uid="{DE92E84E-F6BF-4A94-896E-F5570038B494}" name="MARGEN" dataDxfId="15" dataCellStyle="Millares">
      <calculatedColumnFormula>+VENTAS[[#This Row],[VENTA NETA]]-VENTAS[[#This Row],[COSTO TOTAL]]</calculatedColumnFormula>
    </tableColumn>
    <tableColumn id="19" xr3:uid="{B1DCCE90-66DF-44E8-8FD3-B2ED7E343327}" name="MARGEN %" dataDxfId="14" dataCellStyle="Porcentaje">
      <calculatedColumnFormula>+VENTAS[[#This Row],[MARGEN]]/VENTAS[[#This Row],[VENTA NETA]]</calculatedColumnFormula>
    </tableColumn>
    <tableColumn id="2" xr3:uid="{E3333D31-B5A6-498C-B174-A0DD99F90DC4}" name="PAIS" dataDxfId="13" dataCellStyle="Porcentaje"/>
    <tableColumn id="21" xr3:uid="{F1F27376-60BB-4590-8D0B-F6FDB3A98467}" name="CIUDAD" dataDxfId="12" dataCellStyle="Porcentaje"/>
    <tableColumn id="8" xr3:uid="{95ADD503-8804-46AE-A8FB-C7E201FC66B5}" name="VENDEDOR" dataDxfId="11" dataCellStyle="Porcentaje"/>
    <tableColumn id="14" xr3:uid="{84082DCF-0374-4942-8175-0055ACC9E836}" name="COMISION VALOR" dataDxfId="10" dataCellStyle="Porcentaje"/>
    <tableColumn id="15" xr3:uid="{27641676-BCD4-449C-9831-1E530A24CC05}" name="MES" dataDxfId="9" dataCellStyle="Estilo 1">
      <calculatedColumnFormula>+TEXT(VENTAS[[#This Row],[FECHA]],"MMM")</calculatedColumnFormula>
    </tableColumn>
    <tableColumn id="16" xr3:uid="{2114FFE1-065D-44CE-BBED-EF23573ADEC7}" name="AÑO" dataCellStyle="Estilo 1">
      <calculatedColumnFormula>+TEXT(VENTAS[[#This Row],[FECHA]],"yyyy")</calculatedColumnFormula>
    </tableColumn>
    <tableColumn id="26" xr3:uid="{037C5E77-0DEC-48B8-8D25-5E7537C6BFA3}" name="CATEGORIA" dataCellStyle="Estilo 1">
      <calculatedColumnFormula>+INDEX(PRODUCTO[],MATCH(VENTAS[[#This Row],[PRODUCTO]],PRODUCTO[PRODUCTO],0),3)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E2343B-5286-4F2A-A628-81ECEB1E6EE5}" name="SEGMENTO" displayName="SEGMENTO" ref="B5:B6" totalsRowShown="0" headerRowDxfId="1">
  <autoFilter ref="B5:B6" xr:uid="{0CE2343B-5286-4F2A-A628-81ECEB1E6EE5}"/>
  <tableColumns count="1">
    <tableColumn id="1" xr3:uid="{166CB3BA-3031-4653-92FC-13F326E4DBC9}" name="SEGMENTO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E3EC776-5D12-4232-8EC4-19CCD9A50AC5}" name="CANAL" displayName="CANAL" ref="D5:D6" totalsRowShown="0" headerRowDxfId="0">
  <autoFilter ref="D5:D6" xr:uid="{CE3EC776-5D12-4232-8EC4-19CCD9A50AC5}"/>
  <tableColumns count="1">
    <tableColumn id="1" xr3:uid="{D6C009B9-5D82-4CA1-9743-EA1E6132F667}" name="CANAL COMERCIAL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8937B7D-FB65-4B6E-B183-04F8890AE22C}" name="PRODUCTO" displayName="PRODUCTO" ref="J5:M6" totalsRowShown="0" headerRowDxfId="8">
  <autoFilter ref="J5:M6" xr:uid="{78937B7D-FB65-4B6E-B183-04F8890AE22C}"/>
  <tableColumns count="4">
    <tableColumn id="1" xr3:uid="{5008C90B-C924-475E-9F8A-665C5C9E31C5}" name="NRO" dataCellStyle="Estilo 1">
      <calculatedColumnFormula>+ROW(J5)-4</calculatedColumnFormula>
    </tableColumn>
    <tableColumn id="5" xr3:uid="{F05D9129-35C2-4B16-A0F8-A799C3E49C64}" name="PRODUCTO"/>
    <tableColumn id="2" xr3:uid="{7B43FBCB-7F1C-40EA-85AA-6E3CAA91D796}" name="CATEGORIA"/>
    <tableColumn id="3" xr3:uid="{A97A4D1C-16E4-4375-B32B-EA3B6308F6E2}" name="ID PRODUCTO" dataCellStyle="Estilo 1">
      <calculatedColumnFormula>+CONCATENATE(LEFT(PRODUCTO[[#This Row],[PRODUCTO]],3),"-",PRODUCTO[[#This Row],[NRO]],"-",LEFT(PRODUCTO[[#This Row],[CATEGORIA]],3))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FA4BFD9-C453-4018-9CA8-68A19AADC229}" name="VENDEDOR" displayName="VENDEDOR" ref="O5:O6" totalsRowShown="0" headerRowDxfId="7">
  <autoFilter ref="O5:O6" xr:uid="{FFA4BFD9-C453-4018-9CA8-68A19AADC229}"/>
  <tableColumns count="1">
    <tableColumn id="1" xr3:uid="{9F126BE3-80E7-4FEA-9A01-3B9A02C77D06}" name="VENDEDOR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7C24A64-B776-43F6-92A6-E20C074B3616}" name="TIENDA" displayName="TIENDA" ref="F5:H6" totalsRowShown="0" headerRowDxfId="6">
  <autoFilter ref="F5:H6" xr:uid="{57C24A64-B776-43F6-92A6-E20C074B3616}"/>
  <tableColumns count="3">
    <tableColumn id="1" xr3:uid="{785A56FD-8BC9-4641-A760-CE8526EFD9B3}" name="TIENDA"/>
    <tableColumn id="2" xr3:uid="{FE6B7118-9663-423F-92E5-D39FAC7D709D}" name="LATIDUD"/>
    <tableColumn id="3" xr3:uid="{959F3B10-2991-40B6-B930-B023CE123DDC}" name="LONGITUD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1B3C7C4-E2B1-4D47-8976-C8CFFC2ACF8D}" name="METODO" displayName="METODO" ref="Q5:Q8" totalsRowShown="0" headerRowDxfId="5">
  <autoFilter ref="Q5:Q8" xr:uid="{31B3C7C4-E2B1-4D47-8976-C8CFFC2ACF8D}"/>
  <tableColumns count="1">
    <tableColumn id="1" xr3:uid="{3286E535-FAD5-43E3-A2F4-EC730AD87EEC}" name="METODOS DE PAGO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E6FEA7F-9962-46D9-9049-89BEFA64DF32}" name="MEDIDA" displayName="MEDIDA" ref="S5:S19" totalsRowShown="0" headerRowDxfId="4">
  <autoFilter ref="S5:S19" xr:uid="{5E6FEA7F-9962-46D9-9049-89BEFA64DF32}"/>
  <tableColumns count="1">
    <tableColumn id="1" xr3:uid="{5451C7FF-A037-433F-B89B-982012BFCE3E}" name="MEDIDA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D598E02-671D-44A4-ADE3-AA7D0EA52D00}" name="MONEDA" displayName="MONEDA" ref="U5:U12" totalsRowShown="0" headerRowDxfId="3">
  <autoFilter ref="U5:U12" xr:uid="{ED598E02-671D-44A4-ADE3-AA7D0EA52D00}"/>
  <tableColumns count="1">
    <tableColumn id="1" xr3:uid="{482E107E-7997-4BB4-B0CC-684053A16035}" name="MONEDA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335C214-6A8B-4907-B277-9E7E7C5CB9E8}" name="META" displayName="META" ref="B5:D11" totalsRowShown="0" headerRowDxfId="2">
  <autoFilter ref="B5:D11" xr:uid="{6335C214-6A8B-4907-B277-9E7E7C5CB9E8}"/>
  <tableColumns count="3">
    <tableColumn id="2" xr3:uid="{38069AB7-AA4D-48CA-8584-44F4E2B4875E}" name="FECHA"/>
    <tableColumn id="1" xr3:uid="{E98F642D-7118-4652-9F91-52E5B99E1FA1}" name="CANAL COMERCIAL"/>
    <tableColumn id="3" xr3:uid="{28584655-9BC7-462D-A65E-4D775A57EC4A}" name="VALOR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CB04B02-824C-4BED-A59F-DADA47A6951C}">
  <we:reference id="wa200005502" version="1.0.0.11" store="es-ES" storeType="OMEX"/>
  <we:alternateReferences>
    <we:reference id="wa200005502" version="1.0.0.11" store="wa200005502" storeType="OMEX"/>
  </we:alternateReferences>
  <we:properties>
    <we:property name="docId" value="&quot;-JPxAsD9SP0FgZquP82Gu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microsoft.com/office/2007/relationships/slicer" Target="../slicers/slicer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A52B1-9EC6-4963-8961-753059F54478}">
  <dimension ref="A4:AB7"/>
  <sheetViews>
    <sheetView tabSelected="1" zoomScale="90" zoomScaleNormal="90" workbookViewId="0">
      <selection activeCell="C16" sqref="C16"/>
    </sheetView>
  </sheetViews>
  <sheetFormatPr baseColWidth="10" defaultRowHeight="14.4" outlineLevelCol="1" x14ac:dyDescent="0.3"/>
  <cols>
    <col min="1" max="1" width="10.5546875" bestFit="1" customWidth="1"/>
    <col min="2" max="2" width="18" bestFit="1" customWidth="1"/>
    <col min="3" max="3" width="16.33203125" bestFit="1" customWidth="1"/>
    <col min="4" max="4" width="17.44140625" bestFit="1" customWidth="1"/>
    <col min="5" max="6" width="19.6640625" bestFit="1" customWidth="1"/>
    <col min="7" max="7" width="19.6640625" customWidth="1"/>
    <col min="8" max="8" width="19.6640625" bestFit="1" customWidth="1"/>
    <col min="9" max="9" width="10.21875" bestFit="1" customWidth="1"/>
    <col min="10" max="10" width="12.21875" bestFit="1" customWidth="1"/>
    <col min="11" max="11" width="10.21875" bestFit="1" customWidth="1"/>
    <col min="12" max="12" width="10.21875" customWidth="1"/>
    <col min="13" max="13" width="15.21875" bestFit="1" customWidth="1"/>
    <col min="14" max="14" width="12.77734375" bestFit="1" customWidth="1"/>
    <col min="15" max="15" width="15.33203125" bestFit="1" customWidth="1"/>
    <col min="16" max="16" width="13.5546875" bestFit="1" customWidth="1"/>
    <col min="17" max="17" width="15.5546875" bestFit="1" customWidth="1"/>
    <col min="18" max="18" width="14.109375" bestFit="1" customWidth="1"/>
    <col min="19" max="19" width="12.77734375" bestFit="1" customWidth="1"/>
    <col min="20" max="20" width="15" bestFit="1" customWidth="1"/>
    <col min="21" max="22" width="21.44140625" bestFit="1" customWidth="1"/>
    <col min="23" max="23" width="13.77734375" bestFit="1" customWidth="1"/>
    <col min="24" max="24" width="18.5546875" bestFit="1" customWidth="1"/>
    <col min="25" max="25" width="7" customWidth="1" outlineLevel="1"/>
    <col min="26" max="26" width="7.109375" customWidth="1" outlineLevel="1"/>
    <col min="27" max="27" width="5" customWidth="1" outlineLevel="1"/>
    <col min="28" max="28" width="13" customWidth="1" outlineLevel="1"/>
  </cols>
  <sheetData>
    <row r="4" spans="1:28" x14ac:dyDescent="0.3">
      <c r="A4" s="14" t="s">
        <v>54</v>
      </c>
      <c r="B4" s="12" t="s">
        <v>55</v>
      </c>
    </row>
    <row r="5" spans="1:28" x14ac:dyDescent="0.3">
      <c r="B5" s="13" t="s">
        <v>56</v>
      </c>
    </row>
    <row r="6" spans="1:28" s="4" customFormat="1" x14ac:dyDescent="0.3">
      <c r="A6" s="3" t="s">
        <v>18</v>
      </c>
      <c r="B6" s="21" t="s">
        <v>26</v>
      </c>
      <c r="C6" s="3" t="s">
        <v>27</v>
      </c>
      <c r="D6" s="3" t="s">
        <v>28</v>
      </c>
      <c r="E6" s="3" t="s">
        <v>2</v>
      </c>
      <c r="F6" s="3" t="s">
        <v>5</v>
      </c>
      <c r="G6" s="3" t="s">
        <v>29</v>
      </c>
      <c r="H6" s="3" t="s">
        <v>6</v>
      </c>
      <c r="I6" s="3" t="s">
        <v>25</v>
      </c>
      <c r="J6" s="3" t="s">
        <v>8</v>
      </c>
      <c r="K6" s="3" t="s">
        <v>7</v>
      </c>
      <c r="L6" s="3" t="s">
        <v>9</v>
      </c>
      <c r="M6" s="3" t="s">
        <v>60</v>
      </c>
      <c r="N6" s="3" t="s">
        <v>10</v>
      </c>
      <c r="O6" s="3" t="s">
        <v>11</v>
      </c>
      <c r="P6" s="3" t="s">
        <v>12</v>
      </c>
      <c r="Q6" s="3" t="s">
        <v>13</v>
      </c>
      <c r="R6" s="3" t="s">
        <v>15</v>
      </c>
      <c r="S6" s="3" t="s">
        <v>14</v>
      </c>
      <c r="T6" s="3" t="s">
        <v>16</v>
      </c>
      <c r="U6" s="3" t="s">
        <v>17</v>
      </c>
      <c r="V6" s="3" t="s">
        <v>3</v>
      </c>
      <c r="W6" s="3" t="s">
        <v>4</v>
      </c>
      <c r="X6" s="3" t="s">
        <v>21</v>
      </c>
      <c r="Y6" s="3" t="s">
        <v>53</v>
      </c>
      <c r="Z6" s="3" t="s">
        <v>19</v>
      </c>
      <c r="AA6" s="3" t="s">
        <v>20</v>
      </c>
      <c r="AB6" s="3" t="s">
        <v>33</v>
      </c>
    </row>
    <row r="7" spans="1:28" x14ac:dyDescent="0.3">
      <c r="A7" s="2">
        <v>41974</v>
      </c>
      <c r="B7" s="20">
        <v>3</v>
      </c>
      <c r="C7" s="1"/>
      <c r="D7" s="1"/>
      <c r="E7" s="9" t="s">
        <v>23</v>
      </c>
      <c r="F7" s="9" t="s">
        <v>24</v>
      </c>
      <c r="G7" s="9" t="s">
        <v>31</v>
      </c>
      <c r="H7" s="9" t="s">
        <v>1</v>
      </c>
      <c r="I7" s="9" t="s">
        <v>37</v>
      </c>
      <c r="J7" s="10" t="s">
        <v>46</v>
      </c>
      <c r="K7" s="8">
        <v>1513</v>
      </c>
      <c r="L7" s="8">
        <v>350</v>
      </c>
      <c r="M7" s="8"/>
      <c r="N7" s="8">
        <f>+VENTAS[[#This Row],[PRECIO]]*VENTAS[[#This Row],[UNIDADES]]</f>
        <v>529550</v>
      </c>
      <c r="O7" s="8"/>
      <c r="P7" s="5">
        <f>+VENTAS[[#This Row],[DESCUENTO]]/VENTAS[[#This Row],[VENTA BRUTA]]</f>
        <v>0</v>
      </c>
      <c r="Q7" s="8">
        <f>+VENTAS[[#This Row],[VENTA BRUTA]]-VENTAS[[#This Row],[DESCUENTO]]</f>
        <v>529550</v>
      </c>
      <c r="R7" s="8">
        <v>3</v>
      </c>
      <c r="S7" s="8">
        <f>+VENTAS[[#This Row],[UNIDADES]]*VENTAS[[#This Row],[C/U]]</f>
        <v>4539</v>
      </c>
      <c r="T7" s="8">
        <f>+VENTAS[[#This Row],[VENTA NETA]]-VENTAS[[#This Row],[COSTO TOTAL]]</f>
        <v>525011</v>
      </c>
      <c r="U7" s="5">
        <f>+VENTAS[[#This Row],[MARGEN]]/VENTAS[[#This Row],[VENTA NETA]]</f>
        <v>0.99142857142857144</v>
      </c>
      <c r="V7" s="1" t="s">
        <v>0</v>
      </c>
      <c r="W7" s="1"/>
      <c r="X7" s="11" t="s">
        <v>22</v>
      </c>
      <c r="Y7" s="5"/>
      <c r="Z7" s="6" t="str">
        <f>+TEXT(VENTAS[[#This Row],[FECHA]],"MMM")</f>
        <v>Dic</v>
      </c>
      <c r="AA7" s="6" t="str">
        <f>+TEXT(VENTAS[[#This Row],[FECHA]],"yyyy")</f>
        <v>2014</v>
      </c>
      <c r="AB7" s="6" t="e">
        <f>+INDEX(PRODUCTO[],MATCH(VENTAS[[#This Row],[PRODUCTO]],PRODUCTO[PRODUCTO],0),3)</f>
        <v>#N/A</v>
      </c>
    </row>
  </sheetData>
  <dataValidations count="10">
    <dataValidation type="list" allowBlank="1" showInputMessage="1" showErrorMessage="1" sqref="F7" xr:uid="{824B3672-271C-4FDC-90F8-7760BA1E31C0}">
      <formula1>INDIRECT("CANAL[CANAL COMERCIAL]")</formula1>
    </dataValidation>
    <dataValidation type="list" allowBlank="1" showInputMessage="1" showErrorMessage="1" sqref="E7" xr:uid="{89FEF459-6853-4B2D-A337-4F22465FB37B}">
      <formula1>INDIRECT("SEGMENTO[SEGMENTO]")</formula1>
    </dataValidation>
    <dataValidation type="date" allowBlank="1" showInputMessage="1" showErrorMessage="1" sqref="A7" xr:uid="{7E104C09-D816-461B-84F1-59EBA29BB275}">
      <formula1>40179</formula1>
      <formula2>402133</formula2>
    </dataValidation>
    <dataValidation type="list" allowBlank="1" showInputMessage="1" showErrorMessage="1" sqref="H7" xr:uid="{24211ACB-D57C-44FA-A2EF-9A3517189F29}">
      <formula1>INDIRECT("PRODUCTO[PRODUCTO]")</formula1>
    </dataValidation>
    <dataValidation type="list" allowBlank="1" showInputMessage="1" showErrorMessage="1" sqref="I7" xr:uid="{D7865328-72AD-4D84-85E8-91CB8FD9D93E}">
      <formula1>INDIRECT("METODO[METODOS DE PAGO]")</formula1>
    </dataValidation>
    <dataValidation type="list" allowBlank="1" showInputMessage="1" showErrorMessage="1" sqref="J7" xr:uid="{4A96AF15-A4BF-4545-A4DC-20577518710B}">
      <formula1>INDIRECT("MEDIDA[MEDIDA]")</formula1>
    </dataValidation>
    <dataValidation type="list" allowBlank="1" showInputMessage="1" showErrorMessage="1" sqref="X7" xr:uid="{036E1B1C-750D-4677-8E35-716C0F634D26}">
      <formula1>INDIRECT("VENDEDOR[VENDEDOR]")</formula1>
    </dataValidation>
    <dataValidation type="list" allowBlank="1" showInputMessage="1" showErrorMessage="1" sqref="M7" xr:uid="{EBD369C5-7957-48F7-BE1F-7E2B59843F69}">
      <formula1>INDIRECT("MONEDA[MONEDA]")</formula1>
    </dataValidation>
    <dataValidation allowBlank="1" showInputMessage="1" showErrorMessage="1" promptTitle="NO MANIPULAR" prompt="COLUMNA AUTOMÁTICA" sqref="Z7:AA7" xr:uid="{E44073B8-8720-4BFD-A21A-9817F0DAA7CC}"/>
    <dataValidation type="list" allowBlank="1" showInputMessage="1" showErrorMessage="1" sqref="G7" xr:uid="{AC01B7A9-CCA2-41ED-B893-15C7E6623AC4}">
      <formula1>INDIRECT("TIENDA[TIENDA]")</formula1>
    </dataValidation>
  </dataValidations>
  <pageMargins left="0.25" right="0.25" top="0.75" bottom="0.75" header="0.3" footer="0.3"/>
  <pageSetup paperSize="9" fitToHeight="0" orientation="landscape" r:id="rId1"/>
  <drawing r:id="rId2"/>
  <legacyDrawing r:id="rId3"/>
  <tableParts count="1"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D4AC0-1086-4084-83FA-6C123637911D}">
  <dimension ref="B1:U19"/>
  <sheetViews>
    <sheetView workbookViewId="0">
      <selection activeCell="H14" sqref="H14"/>
    </sheetView>
  </sheetViews>
  <sheetFormatPr baseColWidth="10" defaultRowHeight="14.4" x14ac:dyDescent="0.3"/>
  <cols>
    <col min="2" max="2" width="17.44140625" bestFit="1" customWidth="1"/>
    <col min="4" max="4" width="22" customWidth="1"/>
    <col min="5" max="5" width="11.77734375" customWidth="1"/>
    <col min="6" max="6" width="9.5546875" bestFit="1" customWidth="1"/>
    <col min="7" max="7" width="10.6640625" bestFit="1" customWidth="1"/>
    <col min="8" max="8" width="12.109375" bestFit="1" customWidth="1"/>
    <col min="10" max="10" width="8.77734375" bestFit="1" customWidth="1"/>
    <col min="11" max="11" width="12.77734375" customWidth="1"/>
    <col min="12" max="13" width="15" bestFit="1" customWidth="1"/>
    <col min="14" max="14" width="12.77734375" customWidth="1"/>
    <col min="15" max="15" width="16.5546875" bestFit="1" customWidth="1"/>
    <col min="17" max="17" width="19.5546875" customWidth="1"/>
    <col min="19" max="19" width="13" bestFit="1" customWidth="1"/>
    <col min="21" max="21" width="17.5546875" bestFit="1" customWidth="1"/>
  </cols>
  <sheetData>
    <row r="1" spans="2:21" x14ac:dyDescent="0.3">
      <c r="D1" s="19" t="s">
        <v>68</v>
      </c>
      <c r="E1" t="s">
        <v>70</v>
      </c>
    </row>
    <row r="2" spans="2:21" x14ac:dyDescent="0.3">
      <c r="D2" s="19" t="s">
        <v>69</v>
      </c>
      <c r="E2" t="s">
        <v>71</v>
      </c>
    </row>
    <row r="5" spans="2:21" x14ac:dyDescent="0.3">
      <c r="B5" s="15" t="s">
        <v>2</v>
      </c>
      <c r="D5" s="17" t="s">
        <v>5</v>
      </c>
      <c r="E5" s="7"/>
      <c r="F5" s="17" t="s">
        <v>29</v>
      </c>
      <c r="G5" s="17" t="s">
        <v>35</v>
      </c>
      <c r="H5" s="17" t="s">
        <v>34</v>
      </c>
      <c r="J5" s="15" t="s">
        <v>58</v>
      </c>
      <c r="K5" s="15" t="s">
        <v>6</v>
      </c>
      <c r="L5" s="15" t="s">
        <v>33</v>
      </c>
      <c r="M5" s="15" t="s">
        <v>32</v>
      </c>
      <c r="O5" s="15" t="s">
        <v>21</v>
      </c>
      <c r="Q5" s="15" t="s">
        <v>36</v>
      </c>
      <c r="S5" s="15" t="s">
        <v>8</v>
      </c>
      <c r="U5" s="15" t="s">
        <v>60</v>
      </c>
    </row>
    <row r="6" spans="2:21" x14ac:dyDescent="0.3">
      <c r="B6" t="s">
        <v>72</v>
      </c>
      <c r="D6" t="s">
        <v>72</v>
      </c>
      <c r="F6" t="s">
        <v>72</v>
      </c>
      <c r="G6">
        <v>4.5708679999999999</v>
      </c>
      <c r="H6">
        <v>-74.297332999999995</v>
      </c>
      <c r="J6" s="6">
        <f t="shared" ref="J6" si="0">+ROW(J5)-4</f>
        <v>1</v>
      </c>
      <c r="K6" t="s">
        <v>72</v>
      </c>
      <c r="L6" t="s">
        <v>59</v>
      </c>
      <c r="M6" s="6" t="str">
        <f>+CONCATENATE(LEFT(PRODUCTO[[#This Row],[PRODUCTO]],3),"-",PRODUCTO[[#This Row],[NRO]],"-",LEFT(PRODUCTO[[#This Row],[CATEGORIA]],3))</f>
        <v>ESC-1-ELE</v>
      </c>
      <c r="O6" t="s">
        <v>72</v>
      </c>
      <c r="Q6" t="s">
        <v>37</v>
      </c>
      <c r="S6" t="s">
        <v>47</v>
      </c>
      <c r="U6" t="s">
        <v>67</v>
      </c>
    </row>
    <row r="7" spans="2:21" x14ac:dyDescent="0.3">
      <c r="Q7" t="s">
        <v>38</v>
      </c>
      <c r="S7" t="s">
        <v>46</v>
      </c>
      <c r="U7" t="s">
        <v>61</v>
      </c>
    </row>
    <row r="8" spans="2:21" x14ac:dyDescent="0.3">
      <c r="Q8" t="s">
        <v>39</v>
      </c>
      <c r="S8" t="s">
        <v>45</v>
      </c>
      <c r="U8" t="s">
        <v>62</v>
      </c>
    </row>
    <row r="9" spans="2:21" x14ac:dyDescent="0.3">
      <c r="S9" t="s">
        <v>40</v>
      </c>
      <c r="U9" t="s">
        <v>63</v>
      </c>
    </row>
    <row r="10" spans="2:21" x14ac:dyDescent="0.3">
      <c r="S10" t="s">
        <v>41</v>
      </c>
      <c r="U10" t="s">
        <v>64</v>
      </c>
    </row>
    <row r="11" spans="2:21" x14ac:dyDescent="0.3">
      <c r="S11" t="s">
        <v>42</v>
      </c>
      <c r="U11" t="s">
        <v>65</v>
      </c>
    </row>
    <row r="12" spans="2:21" x14ac:dyDescent="0.3">
      <c r="S12" t="s">
        <v>43</v>
      </c>
      <c r="U12" t="s">
        <v>66</v>
      </c>
    </row>
    <row r="13" spans="2:21" x14ac:dyDescent="0.3">
      <c r="S13" t="s">
        <v>44</v>
      </c>
    </row>
    <row r="14" spans="2:21" x14ac:dyDescent="0.3">
      <c r="S14" t="s">
        <v>48</v>
      </c>
    </row>
    <row r="15" spans="2:21" x14ac:dyDescent="0.3">
      <c r="S15" t="s">
        <v>49</v>
      </c>
    </row>
    <row r="16" spans="2:21" x14ac:dyDescent="0.3">
      <c r="S16" t="s">
        <v>50</v>
      </c>
    </row>
    <row r="17" spans="19:19" x14ac:dyDescent="0.3">
      <c r="S17" t="s">
        <v>51</v>
      </c>
    </row>
    <row r="18" spans="19:19" x14ac:dyDescent="0.3">
      <c r="S18" t="s">
        <v>42</v>
      </c>
    </row>
    <row r="19" spans="19:19" x14ac:dyDescent="0.3">
      <c r="S19" t="s">
        <v>52</v>
      </c>
    </row>
  </sheetData>
  <dataValidations count="1">
    <dataValidation allowBlank="1" showInputMessage="1" showErrorMessage="1" promptTitle="NO MANIPULAR" prompt="COLUMNA AUTOMÁTICA" sqref="M6 J6" xr:uid="{9D7B5FB2-01C9-4A98-A05F-A138AD24ACF2}"/>
  </dataValidations>
  <pageMargins left="0.7" right="0.7" top="0.75" bottom="0.75" header="0.3" footer="0.3"/>
  <drawing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B8363-8708-45F1-B81A-86B7155F9F76}">
  <dimension ref="B5:D11"/>
  <sheetViews>
    <sheetView workbookViewId="0">
      <selection activeCell="D12" sqref="D12"/>
    </sheetView>
  </sheetViews>
  <sheetFormatPr baseColWidth="10" defaultRowHeight="14.4" x14ac:dyDescent="0.3"/>
  <cols>
    <col min="2" max="2" width="9.5546875" bestFit="1" customWidth="1"/>
    <col min="3" max="3" width="19.6640625" bestFit="1" customWidth="1"/>
  </cols>
  <sheetData>
    <row r="5" spans="2:4" x14ac:dyDescent="0.3">
      <c r="B5" s="16" t="s">
        <v>18</v>
      </c>
      <c r="C5" s="16" t="s">
        <v>5</v>
      </c>
      <c r="D5" s="16" t="s">
        <v>57</v>
      </c>
    </row>
    <row r="6" spans="2:4" x14ac:dyDescent="0.3">
      <c r="B6" s="18">
        <v>41640</v>
      </c>
      <c r="C6" t="s">
        <v>29</v>
      </c>
      <c r="D6">
        <v>10000000</v>
      </c>
    </row>
    <row r="7" spans="2:4" x14ac:dyDescent="0.3">
      <c r="B7" s="18">
        <v>41640</v>
      </c>
      <c r="C7" t="s">
        <v>24</v>
      </c>
      <c r="D7">
        <v>20000000</v>
      </c>
    </row>
    <row r="8" spans="2:4" x14ac:dyDescent="0.3">
      <c r="B8" s="18">
        <v>41640</v>
      </c>
      <c r="C8" t="s">
        <v>30</v>
      </c>
      <c r="D8">
        <v>50000000</v>
      </c>
    </row>
    <row r="9" spans="2:4" x14ac:dyDescent="0.3">
      <c r="B9" s="18">
        <v>41671</v>
      </c>
      <c r="C9" t="s">
        <v>29</v>
      </c>
      <c r="D9">
        <v>11000000</v>
      </c>
    </row>
    <row r="10" spans="2:4" x14ac:dyDescent="0.3">
      <c r="B10" s="18">
        <v>41671</v>
      </c>
      <c r="C10" t="s">
        <v>24</v>
      </c>
      <c r="D10">
        <v>21000000</v>
      </c>
    </row>
    <row r="11" spans="2:4" x14ac:dyDescent="0.3">
      <c r="B11" s="18">
        <v>41671</v>
      </c>
      <c r="C11" t="s">
        <v>30</v>
      </c>
      <c r="D11">
        <v>55000000</v>
      </c>
    </row>
  </sheetData>
  <dataValidations count="2">
    <dataValidation type="list" allowBlank="1" showInputMessage="1" showErrorMessage="1" sqref="C6:C11" xr:uid="{50FCAE75-D356-42DB-A204-A5DAF67A49AC}">
      <formula1>INDIRECT("CANAL[CANAL COMERCIAL]")</formula1>
    </dataValidation>
    <dataValidation type="date" allowBlank="1" showInputMessage="1" showErrorMessage="1" sqref="B6:B11" xr:uid="{19B728CD-C6E0-4BEF-9765-109851C1230A}">
      <formula1>40179</formula1>
      <formula2>402133</formula2>
    </dataValidation>
  </dataValidation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VENTAS</vt:lpstr>
      <vt:lpstr>LISTAS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Carlos Calle Mercado</cp:lastModifiedBy>
  <cp:lastPrinted>2024-06-19T03:59:24Z</cp:lastPrinted>
  <dcterms:created xsi:type="dcterms:W3CDTF">2024-03-12T04:54:21Z</dcterms:created>
  <dcterms:modified xsi:type="dcterms:W3CDTF">2024-06-19T04:03:07Z</dcterms:modified>
</cp:coreProperties>
</file>